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eki różne" sheetId="1" state="visible" r:id="rId3"/>
  </sheets>
  <definedNames>
    <definedName function="false" hidden="false" localSheetId="0" name="_xlnm.Print_Area" vbProcedure="false">'leki różne'!$A$1:$O$58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<sst xmlns="http://schemas.openxmlformats.org/spreadsheetml/2006/main" count="242" uniqueCount="109">
  <si>
    <t xml:space="preserve">Pakiet 4 Leki różne - 4</t>
  </si>
  <si>
    <t xml:space="preserve">L.p.</t>
  </si>
  <si>
    <t xml:space="preserve">nazwa międzynarodowa</t>
  </si>
  <si>
    <t xml:space="preserve">postać</t>
  </si>
  <si>
    <t xml:space="preserve">dawka</t>
  </si>
  <si>
    <t xml:space="preserve">forma opakowania</t>
  </si>
  <si>
    <t xml:space="preserve">ilość w opakowaniu</t>
  </si>
  <si>
    <t xml:space="preserve">zapotrzebowanie (w ilości opakowań)</t>
  </si>
  <si>
    <t xml:space="preserve">cena netto</t>
  </si>
  <si>
    <t xml:space="preserve">wartość netto</t>
  </si>
  <si>
    <t xml:space="preserve">vat</t>
  </si>
  <si>
    <t xml:space="preserve">wartość VAT</t>
  </si>
  <si>
    <t xml:space="preserve">wartość brutto</t>
  </si>
  <si>
    <t xml:space="preserve">producent</t>
  </si>
  <si>
    <t xml:space="preserve">nazwa  handlowa</t>
  </si>
  <si>
    <t xml:space="preserve">kod EAN</t>
  </si>
  <si>
    <t xml:space="preserve">Acidum Acetylosalicylicum</t>
  </si>
  <si>
    <t xml:space="preserve">tabl</t>
  </si>
  <si>
    <t xml:space="preserve">300mg</t>
  </si>
  <si>
    <t xml:space="preserve">opakowanie</t>
  </si>
  <si>
    <t xml:space="preserve">8% </t>
  </si>
  <si>
    <t xml:space="preserve">Alendronian sodu</t>
  </si>
  <si>
    <t xml:space="preserve">tabl powl</t>
  </si>
  <si>
    <t xml:space="preserve">70 mg</t>
  </si>
  <si>
    <t xml:space="preserve">Alkohol poliwinylowy</t>
  </si>
  <si>
    <t xml:space="preserve">krople</t>
  </si>
  <si>
    <t xml:space="preserve">14mg/1ml</t>
  </si>
  <si>
    <t xml:space="preserve">10 ml</t>
  </si>
  <si>
    <t xml:space="preserve">Amikacinum</t>
  </si>
  <si>
    <t xml:space="preserve">gutt</t>
  </si>
  <si>
    <t xml:space="preserve">butelka</t>
  </si>
  <si>
    <t xml:space="preserve">5ml</t>
  </si>
  <si>
    <t xml:space="preserve">Antazolini mesilas</t>
  </si>
  <si>
    <t xml:space="preserve">inj</t>
  </si>
  <si>
    <t xml:space="preserve">0,1g/2ml</t>
  </si>
  <si>
    <t xml:space="preserve">Atropinum sulf</t>
  </si>
  <si>
    <t xml:space="preserve">Atropinum sulfuricum</t>
  </si>
  <si>
    <t xml:space="preserve">0,5mg/1ml</t>
  </si>
  <si>
    <t xml:space="preserve">1mg/1ml</t>
  </si>
  <si>
    <t xml:space="preserve">Brynzolamid</t>
  </si>
  <si>
    <t xml:space="preserve">10mg/ml</t>
  </si>
  <si>
    <t xml:space="preserve">Buprenorphine</t>
  </si>
  <si>
    <t xml:space="preserve">amp</t>
  </si>
  <si>
    <t xml:space="preserve">0,3 mg/ml a 1 ml</t>
  </si>
  <si>
    <t xml:space="preserve">Cetirizini dihydrochloridum</t>
  </si>
  <si>
    <t xml:space="preserve">10 mg/ml</t>
  </si>
  <si>
    <t xml:space="preserve">20 ml</t>
  </si>
  <si>
    <t xml:space="preserve">Ciprofloxacin hydrochloride</t>
  </si>
  <si>
    <t xml:space="preserve">Clemastine</t>
  </si>
  <si>
    <t xml:space="preserve">2mg/2ml</t>
  </si>
  <si>
    <t xml:space="preserve">0,001g</t>
  </si>
  <si>
    <t xml:space="preserve">Cyanocobalaminum</t>
  </si>
  <si>
    <t xml:space="preserve">1000mcg/2ml</t>
  </si>
  <si>
    <t xml:space="preserve">Dopamini h-chl</t>
  </si>
  <si>
    <t xml:space="preserve">1% 0,05g/5ml</t>
  </si>
  <si>
    <t xml:space="preserve">4% 0,2g/5ml</t>
  </si>
  <si>
    <t xml:space="preserve">Ephedrinum</t>
  </si>
  <si>
    <t xml:space="preserve">inj.</t>
  </si>
  <si>
    <t xml:space="preserve">0,025g/1ml</t>
  </si>
  <si>
    <t xml:space="preserve">Epinephrinum</t>
  </si>
  <si>
    <t xml:space="preserve">0,001g/1ml</t>
  </si>
  <si>
    <t xml:space="preserve">Fludrocortisone acetate, Gramicidin</t>
  </si>
  <si>
    <t xml:space="preserve">zawiesina</t>
  </si>
  <si>
    <t xml:space="preserve">2500 j.m. neomycyny, 25 j.m. gramicydyny, 1 mg fludrokortyzonu/1ml</t>
  </si>
  <si>
    <t xml:space="preserve">Gentamicinum</t>
  </si>
  <si>
    <t xml:space="preserve">Glimepiride</t>
  </si>
  <si>
    <t xml:space="preserve">1mg</t>
  </si>
  <si>
    <t xml:space="preserve">2mg</t>
  </si>
  <si>
    <t xml:space="preserve">3mg</t>
  </si>
  <si>
    <t xml:space="preserve">4mg</t>
  </si>
  <si>
    <t xml:space="preserve">Heparinum natricum</t>
  </si>
  <si>
    <t xml:space="preserve">25000jm/5ml</t>
  </si>
  <si>
    <t xml:space="preserve">Loperamidum</t>
  </si>
  <si>
    <t xml:space="preserve">Metoprolol tartare</t>
  </si>
  <si>
    <t xml:space="preserve">100mg</t>
  </si>
  <si>
    <t xml:space="preserve">50mg</t>
  </si>
  <si>
    <t xml:space="preserve">Morphini sulfas Spinal</t>
  </si>
  <si>
    <t xml:space="preserve">1mg/ml 1%</t>
  </si>
  <si>
    <t xml:space="preserve">Naloxoni hydrochloridum</t>
  </si>
  <si>
    <t xml:space="preserve">Inj</t>
  </si>
  <si>
    <t xml:space="preserve">0,4mg/1ml</t>
  </si>
  <si>
    <t xml:space="preserve">Papaverini h-chl</t>
  </si>
  <si>
    <t xml:space="preserve">0,04/2ml</t>
  </si>
  <si>
    <t xml:space="preserve">Phytomenadionum</t>
  </si>
  <si>
    <t xml:space="preserve">tabl draż</t>
  </si>
  <si>
    <t xml:space="preserve">0,01g</t>
  </si>
  <si>
    <t xml:space="preserve">Propranololum h-chl</t>
  </si>
  <si>
    <t xml:space="preserve">0,010g</t>
  </si>
  <si>
    <t xml:space="preserve">0,040g</t>
  </si>
  <si>
    <t xml:space="preserve">Rasagaline</t>
  </si>
  <si>
    <t xml:space="preserve">Salbutamol</t>
  </si>
  <si>
    <t xml:space="preserve">0,5mg/ml</t>
  </si>
  <si>
    <t xml:space="preserve">Thiopental</t>
  </si>
  <si>
    <t xml:space="preserve">fiolka</t>
  </si>
  <si>
    <t xml:space="preserve">0,5g</t>
  </si>
  <si>
    <t xml:space="preserve">Cefotaximum</t>
  </si>
  <si>
    <t xml:space="preserve">1g</t>
  </si>
  <si>
    <t xml:space="preserve">Ceftazidime</t>
  </si>
  <si>
    <t xml:space="preserve">Sulfamethoxazolum + Trimethoprimum</t>
  </si>
  <si>
    <t xml:space="preserve">480mg/5ml</t>
  </si>
  <si>
    <t xml:space="preserve">zawies</t>
  </si>
  <si>
    <t xml:space="preserve">240mg/5ml</t>
  </si>
  <si>
    <t xml:space="preserve">100ml</t>
  </si>
  <si>
    <t xml:space="preserve">RAZEM</t>
  </si>
  <si>
    <t xml:space="preserve">Zamawiający wyraża zgodę na zmianę wielkości opakowań płynów, syropów, maści, kremów, mleka itp. na opakowania korzystniejsze cenowo po uprzednim zadaniu pytania i akceptacji Zamawiającego - w tym wypadku należy przeliczyć liczbę opakowań  i podać ilość po zaokrągleniu do pełnych opakowań w górę.</t>
  </si>
  <si>
    <t xml:space="preserve">Zamawiający wyraża zgodę na zmianę ilości w opakowaniu ampułek, fiolek, ampułkostrzykawek, flakonów, butelek, tabletek, tabletek powlekanych, tabletek drażowanych, tabletek o przedłużonym uwalnaniau, tabletek dojelitowych, drażetek, kapsułek, kapsułeł o przedłużonym uwalnianiu, tabletek o zmodyfikowanym uwalnianiu, kapsułeko zmodyfikowanym uwalnianianiu, testów - po uprzednim zadaniu pytania i akceptacji Zamawiającego. W tym przypadku proszę przeliczyć liczbę opakowań i podać ilość po zaokrągleniu do pełnego opakowania w górę. </t>
  </si>
  <si>
    <t xml:space="preserve">W przypadku braku produktu na rynku lub zaprzestania produkcji należy  zaznaczyć lek czerwoną czcionką, wpisac cenę 0,00 zł  oraz umieścić adnotację pod pakietem o braku produktu na rynku lub zaprzestaniu produckcji.</t>
  </si>
  <si>
    <t xml:space="preserve">Zamawiający wyraża zgodę na zamienne zaoferowanie postaci leków w postaci 1. tabletki na tabletki powlekane, tabletki drażowane, tabletki o przedłużonym uwalnaniau, tabletki dojelitowe, drażetki, kapsułki, kapsułki o przedłużonym uwalnianiu, tabletki o zmodyfikowanym uwalnianiu, kapsułki o zmodyfikowanym uwalnianianiu i odwrotnie, 2. ampułki na fiolki, ampułkostrzykawki i odwrotnie po uprzednim zadaniu pytania i akceptacji Zamawiającego. </t>
  </si>
  <si>
    <t xml:space="preserve">Zamawiający wyraża zgodę na zaoferowanie produktów dostępnych na jednorazowe zezwolenie MZ.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</si>
</sst>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_-* #,##0.00&quot; zł&quot;_-;\-* #,##0.00&quot; zł&quot;_-;_-* \-??&quot; zł&quot;_-;_-@_-"/>
    <numFmt numFmtId="166" formatCode="\ #,##0.00\ [$zł-415]\ ;\-#,##0.00\ [$zł-415]\ ;&quot; -&quot;#\ [$zł-415]\ ;\ @\ "/>
    <numFmt numFmtId="167" formatCode="0"/>
    <numFmt numFmtId="168" formatCode="0.0"/>
    <numFmt numFmtId="169" formatCode="0.00"/>
    <numFmt numFmtId="170" formatCode="0%"/>
    <numFmt numFmtId="171" formatCode="0.0%"/>
    <numFmt numFmtId="172" formatCode="0.00%"/>
    <numFmt numFmtId="173" formatCode="#,##0.00"/>
  </numFmts>
  <fonts count="15"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color rgb="FF000000"/>
      <name val="Arial"/>
      <family val="2"/>
      <charset val="238"/>
    </font>
    <font>
      <sz val="10"/>
      <color rgb="FF000000"/>
      <name val="Arial CE"/>
      <family val="0"/>
      <charset val="238"/>
    </font>
    <font>
      <sz val="10"/>
      <color rgb="FFCC0000"/>
      <name val="Arial"/>
      <family val="2"/>
      <charset val="238"/>
    </font>
    <font>
      <sz val="10"/>
      <name val="Arial"/>
      <family val="2"/>
      <charset val="238"/>
    </font>
    <font>
      <b val="true"/>
      <sz val="9"/>
      <color rgb="FF000000"/>
      <name val="Calibri "/>
      <family val="0"/>
      <charset val="238"/>
    </font>
    <font>
      <sz val="9"/>
      <color rgb="FF000000"/>
      <name val="Times New Roman"/>
      <family val="1"/>
      <charset val="238"/>
    </font>
    <font>
      <b val="true"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name val="Calibri"/>
      <family val="2"/>
      <charset val="238"/>
    </font>
    <font>
      <sz val="9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D9D9D9"/>
        <bgColor rgb="FFC0C0C0"/>
      </patternFill>
    </fill>
    <fill>
      <patternFill patternType="solid">
        <fgColor theme="0" tint="-0.05"/>
        <bgColor rgb="FFFFFFFF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/>
      <bottom style="thin"/>
      <diagonal/>
    </border>
  </borders>
  <cellStyleXfs count="3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right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9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1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0" fillId="3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2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0" fillId="3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0" fillId="3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0" fillId="4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4" borderId="3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4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4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5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2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1" fillId="0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1" xfId="1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24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0" fillId="0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0" fillId="0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0" fillId="0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1" xfId="24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0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1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1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1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0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2" fillId="2" borderId="1" xfId="29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2" borderId="1" xfId="24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0" fontId="0" fillId="2" borderId="1" xfId="24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2" borderId="1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12" fillId="2" borderId="1" xfId="29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71" fontId="0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1" fillId="0" borderId="1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" xfId="2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7" xfId="2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7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1" fillId="0" borderId="7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1" fillId="0" borderId="3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2" borderId="6" xfId="29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0" borderId="0" xfId="2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3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1" fillId="2" borderId="1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7" xfId="24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28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0" fillId="0" borderId="1" xfId="28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1" xfId="2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1" fillId="2" borderId="1" xfId="28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2" borderId="1" xfId="28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0" fillId="2" borderId="1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0" fillId="2" borderId="1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0" fillId="2" borderId="1" xfId="2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1" fillId="2" borderId="1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0" fillId="2" borderId="2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0" fillId="2" borderId="2" xfId="2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1" fillId="2" borderId="2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2" xfId="28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0" fillId="0" borderId="3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1" xfId="2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2" borderId="1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6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2" borderId="1" xfId="29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2" borderId="1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4" fillId="0" borderId="1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3" fontId="14" fillId="0" borderId="1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4" fillId="0" borderId="8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1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10" xfId="20"/>
    <cellStyle name="Normalny 2" xfId="21"/>
    <cellStyle name="Normalny 3 2" xfId="22"/>
    <cellStyle name="Normalny 9" xfId="23"/>
    <cellStyle name="Normalny_Leki, płyny infuzyjne, chemikalia - pakiet 1a do 1n, 2a,2b,3 2" xfId="24"/>
    <cellStyle name="Normalny_Leki, płyny infuzyjne, chemikalia - pakiet 1a do 1n, 2a,2b,3 3" xfId="25"/>
    <cellStyle name="Normalny_Leki, płyny infuzyjne, chemikalia - pakiet 1a do 1n, 2a,2b,3 3 2" xfId="26"/>
    <cellStyle name="Normalny_Leki, płyny infuzyjne, chemikalia - pakiet 1a do 1n, 2a,2b,3 4" xfId="27"/>
    <cellStyle name="Normalny_Leki, płyny infuzyjne, chemikalia - pakiet 1a do 1n, 2a,2b,3 5" xfId="28"/>
    <cellStyle name="Walutowy 10" xfId="29"/>
    <cellStyle name="Walutowy 6" xfId="30"/>
    <cellStyle name="Walutowy 6 2" xfId="31"/>
    <cellStyle name="Warning 2" xfId="32"/>
  </cellStyles>
  <dxfs count="3"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CC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O5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58" activeCellId="0" sqref="B58"/>
    </sheetView>
  </sheetViews>
  <sheetFormatPr defaultColWidth="8.6796875" defaultRowHeight="12.75" customHeight="false" zeroHeight="false" outlineLevelRow="0" outlineLevelCol="0"/>
  <cols>
    <col collapsed="false" customWidth="true" hidden="false" outlineLevel="0" max="1" min="1" style="0" width="5.73"/>
    <col collapsed="false" customWidth="true" hidden="false" outlineLevel="0" max="2" min="2" style="0" width="35.13"/>
    <col collapsed="false" customWidth="true" hidden="false" outlineLevel="0" max="3" min="3" style="0" width="16.26"/>
    <col collapsed="false" customWidth="true" hidden="false" outlineLevel="0" max="4" min="4" style="0" width="16.86"/>
    <col collapsed="false" customWidth="true" hidden="false" outlineLevel="0" max="6" min="5" style="1" width="23.26"/>
    <col collapsed="false" customWidth="true" hidden="false" outlineLevel="0" max="7" min="7" style="1" width="10.4"/>
    <col collapsed="false" customWidth="true" hidden="false" outlineLevel="0" max="8" min="8" style="0" width="11.73"/>
    <col collapsed="false" customWidth="true" hidden="false" outlineLevel="0" max="9" min="9" style="0" width="15.39"/>
    <col collapsed="false" customWidth="true" hidden="false" outlineLevel="0" max="10" min="10" style="1" width="4.73"/>
    <col collapsed="false" customWidth="true" hidden="false" outlineLevel="0" max="11" min="11" style="0" width="15.73"/>
    <col collapsed="false" customWidth="true" hidden="false" outlineLevel="0" max="12" min="12" style="0" width="15.13"/>
    <col collapsed="false" customWidth="true" hidden="false" outlineLevel="0" max="13" min="13" style="0" width="14.26"/>
    <col collapsed="false" customWidth="true" hidden="false" outlineLevel="0" max="14" min="14" style="0" width="34.73"/>
    <col collapsed="false" customWidth="true" hidden="false" outlineLevel="0" max="15" min="15" style="2" width="17.87"/>
    <col collapsed="false" customWidth="true" hidden="false" outlineLevel="0" max="230" min="16" style="0" width="11.39"/>
  </cols>
  <sheetData>
    <row r="1" customFormat="false" ht="12.75" hidden="false" customHeight="false" outlineLevel="0" collapsed="false">
      <c r="H1" s="3"/>
      <c r="I1" s="3"/>
      <c r="L1" s="3"/>
      <c r="O1" s="1"/>
    </row>
    <row r="2" customFormat="false" ht="12.75" hidden="false" customHeight="false" outlineLevel="0" collapsed="false">
      <c r="H2" s="3"/>
      <c r="I2" s="3"/>
      <c r="L2" s="3"/>
      <c r="O2" s="1"/>
    </row>
    <row r="3" customFormat="false" ht="12.75" hidden="false" customHeight="false" outlineLevel="0" collapsed="false">
      <c r="H3" s="3"/>
      <c r="I3" s="3"/>
      <c r="L3" s="3"/>
      <c r="O3" s="1"/>
    </row>
    <row r="4" customFormat="false" ht="12.75" hidden="false" customHeight="false" outlineLevel="0" collapsed="false">
      <c r="A4" s="4" t="s">
        <v>0</v>
      </c>
      <c r="C4" s="5"/>
      <c r="D4" s="5"/>
      <c r="E4" s="5"/>
      <c r="F4" s="6"/>
      <c r="G4" s="6"/>
      <c r="H4" s="7"/>
      <c r="I4" s="6"/>
      <c r="J4" s="7"/>
      <c r="K4" s="7"/>
      <c r="L4" s="7"/>
      <c r="M4" s="8"/>
      <c r="N4" s="8"/>
      <c r="O4" s="6"/>
    </row>
    <row r="5" s="19" customFormat="true" ht="54.75" hidden="false" customHeight="true" outlineLevel="0" collapsed="false">
      <c r="A5" s="9" t="s">
        <v>1</v>
      </c>
      <c r="B5" s="9" t="s">
        <v>2</v>
      </c>
      <c r="C5" s="10" t="s">
        <v>3</v>
      </c>
      <c r="D5" s="9" t="s">
        <v>4</v>
      </c>
      <c r="E5" s="9" t="s">
        <v>5</v>
      </c>
      <c r="F5" s="11" t="s">
        <v>6</v>
      </c>
      <c r="G5" s="12" t="s">
        <v>7</v>
      </c>
      <c r="H5" s="13" t="s">
        <v>8</v>
      </c>
      <c r="I5" s="13" t="s">
        <v>9</v>
      </c>
      <c r="J5" s="14" t="s">
        <v>10</v>
      </c>
      <c r="K5" s="15" t="s">
        <v>11</v>
      </c>
      <c r="L5" s="13" t="s">
        <v>12</v>
      </c>
      <c r="M5" s="16" t="s">
        <v>13</v>
      </c>
      <c r="N5" s="17" t="s">
        <v>14</v>
      </c>
      <c r="O5" s="18" t="s">
        <v>15</v>
      </c>
    </row>
    <row r="6" customFormat="false" ht="12.75" hidden="false" customHeight="false" outlineLevel="0" collapsed="false">
      <c r="A6" s="20" t="n">
        <v>1</v>
      </c>
      <c r="B6" s="21" t="s">
        <v>16</v>
      </c>
      <c r="C6" s="22" t="s">
        <v>17</v>
      </c>
      <c r="D6" s="22" t="s">
        <v>18</v>
      </c>
      <c r="E6" s="22" t="s">
        <v>19</v>
      </c>
      <c r="F6" s="23" t="n">
        <v>20</v>
      </c>
      <c r="G6" s="24" t="n">
        <v>70</v>
      </c>
      <c r="H6" s="25"/>
      <c r="I6" s="25" t="n">
        <f aca="false">SUM(G6*H6)</f>
        <v>0</v>
      </c>
      <c r="J6" s="26" t="s">
        <v>20</v>
      </c>
      <c r="K6" s="27" t="n">
        <f aca="false">SUM(L6-I6)</f>
        <v>0</v>
      </c>
      <c r="L6" s="25" t="n">
        <f aca="false">SUM(I6*1.08)</f>
        <v>0</v>
      </c>
      <c r="M6" s="20"/>
      <c r="N6" s="20"/>
      <c r="O6" s="28"/>
    </row>
    <row r="7" customFormat="false" ht="12.75" hidden="false" customHeight="false" outlineLevel="0" collapsed="false">
      <c r="A7" s="20" t="n">
        <v>2</v>
      </c>
      <c r="B7" s="29" t="s">
        <v>21</v>
      </c>
      <c r="C7" s="22" t="s">
        <v>22</v>
      </c>
      <c r="D7" s="22" t="s">
        <v>23</v>
      </c>
      <c r="E7" s="22" t="s">
        <v>19</v>
      </c>
      <c r="F7" s="23" t="n">
        <v>4</v>
      </c>
      <c r="G7" s="24" t="n">
        <v>4</v>
      </c>
      <c r="H7" s="25"/>
      <c r="I7" s="25" t="n">
        <f aca="false">SUM(G7*H7)</f>
        <v>0</v>
      </c>
      <c r="J7" s="26" t="s">
        <v>20</v>
      </c>
      <c r="K7" s="27" t="n">
        <f aca="false">SUM(L7-I7)</f>
        <v>0</v>
      </c>
      <c r="L7" s="25" t="n">
        <f aca="false">SUM(I7*1.08)</f>
        <v>0</v>
      </c>
      <c r="M7" s="30"/>
      <c r="N7" s="30"/>
      <c r="O7" s="28"/>
    </row>
    <row r="8" customFormat="false" ht="12.75" hidden="false" customHeight="false" outlineLevel="0" collapsed="false">
      <c r="A8" s="20" t="n">
        <v>3</v>
      </c>
      <c r="B8" s="29" t="s">
        <v>24</v>
      </c>
      <c r="C8" s="22" t="s">
        <v>25</v>
      </c>
      <c r="D8" s="31" t="s">
        <v>26</v>
      </c>
      <c r="E8" s="22" t="s">
        <v>19</v>
      </c>
      <c r="F8" s="23" t="s">
        <v>27</v>
      </c>
      <c r="G8" s="24" t="n">
        <v>2</v>
      </c>
      <c r="H8" s="25"/>
      <c r="I8" s="25" t="n">
        <f aca="false">SUM(G8*H8)</f>
        <v>0</v>
      </c>
      <c r="J8" s="26" t="s">
        <v>20</v>
      </c>
      <c r="K8" s="27" t="n">
        <f aca="false">SUM(L8-I8)</f>
        <v>0</v>
      </c>
      <c r="L8" s="25" t="n">
        <f aca="false">SUM(I8*1.08)</f>
        <v>0</v>
      </c>
      <c r="M8" s="20"/>
      <c r="N8" s="20"/>
      <c r="O8" s="28"/>
    </row>
    <row r="9" customFormat="false" ht="12.75" hidden="false" customHeight="false" outlineLevel="0" collapsed="false">
      <c r="A9" s="20" t="n">
        <v>4</v>
      </c>
      <c r="B9" s="29" t="s">
        <v>28</v>
      </c>
      <c r="C9" s="22" t="s">
        <v>29</v>
      </c>
      <c r="D9" s="32" t="n">
        <v>0.003</v>
      </c>
      <c r="E9" s="22" t="s">
        <v>30</v>
      </c>
      <c r="F9" s="23" t="s">
        <v>31</v>
      </c>
      <c r="G9" s="24" t="n">
        <v>5</v>
      </c>
      <c r="H9" s="25"/>
      <c r="I9" s="25" t="n">
        <f aca="false">SUM(G9*H9)</f>
        <v>0</v>
      </c>
      <c r="J9" s="26" t="s">
        <v>20</v>
      </c>
      <c r="K9" s="27" t="n">
        <f aca="false">SUM(L9-I9)</f>
        <v>0</v>
      </c>
      <c r="L9" s="25" t="n">
        <f aca="false">SUM(I9*1.08)</f>
        <v>0</v>
      </c>
      <c r="M9" s="20"/>
      <c r="N9" s="20"/>
      <c r="O9" s="28"/>
    </row>
    <row r="10" customFormat="false" ht="12.75" hidden="false" customHeight="false" outlineLevel="0" collapsed="false">
      <c r="A10" s="20" t="n">
        <v>5</v>
      </c>
      <c r="B10" s="29" t="s">
        <v>32</v>
      </c>
      <c r="C10" s="22" t="s">
        <v>33</v>
      </c>
      <c r="D10" s="33" t="s">
        <v>34</v>
      </c>
      <c r="E10" s="22" t="s">
        <v>19</v>
      </c>
      <c r="F10" s="23" t="n">
        <v>10</v>
      </c>
      <c r="G10" s="24" t="n">
        <v>35</v>
      </c>
      <c r="H10" s="25"/>
      <c r="I10" s="25" t="n">
        <f aca="false">SUM(G10*H10)</f>
        <v>0</v>
      </c>
      <c r="J10" s="26" t="s">
        <v>20</v>
      </c>
      <c r="K10" s="27" t="n">
        <f aca="false">SUM(L10-I10)</f>
        <v>0</v>
      </c>
      <c r="L10" s="25" t="n">
        <f aca="false">SUM(I10*1.08)</f>
        <v>0</v>
      </c>
      <c r="M10" s="20"/>
      <c r="N10" s="20"/>
      <c r="O10" s="28"/>
    </row>
    <row r="11" customFormat="false" ht="12.75" hidden="false" customHeight="false" outlineLevel="0" collapsed="false">
      <c r="A11" s="20" t="n">
        <v>6</v>
      </c>
      <c r="B11" s="34" t="s">
        <v>35</v>
      </c>
      <c r="C11" s="35" t="s">
        <v>29</v>
      </c>
      <c r="D11" s="36" t="n">
        <v>0.01</v>
      </c>
      <c r="E11" s="37" t="s">
        <v>30</v>
      </c>
      <c r="F11" s="38" t="s">
        <v>31</v>
      </c>
      <c r="G11" s="24" t="n">
        <v>2</v>
      </c>
      <c r="H11" s="39"/>
      <c r="I11" s="25" t="n">
        <f aca="false">SUM(G11*H11)</f>
        <v>0</v>
      </c>
      <c r="J11" s="26" t="s">
        <v>20</v>
      </c>
      <c r="K11" s="27" t="n">
        <f aca="false">SUM(L11-I11)</f>
        <v>0</v>
      </c>
      <c r="L11" s="25" t="n">
        <f aca="false">SUM(I11*1.08)</f>
        <v>0</v>
      </c>
      <c r="M11" s="20"/>
      <c r="N11" s="30"/>
      <c r="O11" s="28"/>
    </row>
    <row r="12" customFormat="false" ht="12.75" hidden="false" customHeight="false" outlineLevel="0" collapsed="false">
      <c r="A12" s="20" t="n">
        <v>7</v>
      </c>
      <c r="B12" s="29" t="s">
        <v>36</v>
      </c>
      <c r="C12" s="22" t="s">
        <v>33</v>
      </c>
      <c r="D12" s="22" t="s">
        <v>37</v>
      </c>
      <c r="E12" s="22" t="s">
        <v>19</v>
      </c>
      <c r="F12" s="40" t="n">
        <v>10</v>
      </c>
      <c r="G12" s="24" t="n">
        <v>10</v>
      </c>
      <c r="H12" s="39"/>
      <c r="I12" s="25" t="n">
        <f aca="false">SUM(G12*H12)</f>
        <v>0</v>
      </c>
      <c r="J12" s="26" t="s">
        <v>20</v>
      </c>
      <c r="K12" s="27" t="n">
        <f aca="false">SUM(L12-I12)</f>
        <v>0</v>
      </c>
      <c r="L12" s="25" t="n">
        <f aca="false">SUM(I12*1.08)</f>
        <v>0</v>
      </c>
      <c r="M12" s="20"/>
      <c r="N12" s="20"/>
      <c r="O12" s="28"/>
    </row>
    <row r="13" customFormat="false" ht="12.75" hidden="false" customHeight="false" outlineLevel="0" collapsed="false">
      <c r="A13" s="20" t="n">
        <v>8</v>
      </c>
      <c r="B13" s="29" t="s">
        <v>36</v>
      </c>
      <c r="C13" s="22" t="s">
        <v>33</v>
      </c>
      <c r="D13" s="22" t="s">
        <v>38</v>
      </c>
      <c r="E13" s="22" t="s">
        <v>19</v>
      </c>
      <c r="F13" s="40" t="n">
        <v>10</v>
      </c>
      <c r="G13" s="24" t="n">
        <v>150</v>
      </c>
      <c r="H13" s="39"/>
      <c r="I13" s="25" t="n">
        <f aca="false">SUM(G13*H13)</f>
        <v>0</v>
      </c>
      <c r="J13" s="26" t="s">
        <v>20</v>
      </c>
      <c r="K13" s="27" t="n">
        <f aca="false">SUM(L13-I13)</f>
        <v>0</v>
      </c>
      <c r="L13" s="25" t="n">
        <f aca="false">SUM(I13*1.08)</f>
        <v>0</v>
      </c>
      <c r="M13" s="20"/>
      <c r="N13" s="20"/>
      <c r="O13" s="28"/>
    </row>
    <row r="14" customFormat="false" ht="12.75" hidden="false" customHeight="false" outlineLevel="0" collapsed="false">
      <c r="A14" s="20" t="n">
        <v>9</v>
      </c>
      <c r="B14" s="34" t="s">
        <v>39</v>
      </c>
      <c r="C14" s="35" t="s">
        <v>25</v>
      </c>
      <c r="D14" s="22" t="s">
        <v>40</v>
      </c>
      <c r="E14" s="41" t="s">
        <v>19</v>
      </c>
      <c r="F14" s="42" t="s">
        <v>31</v>
      </c>
      <c r="G14" s="24" t="n">
        <v>2</v>
      </c>
      <c r="H14" s="43"/>
      <c r="I14" s="25" t="n">
        <f aca="false">SUM(G14*H14)</f>
        <v>0</v>
      </c>
      <c r="J14" s="26" t="s">
        <v>20</v>
      </c>
      <c r="K14" s="27" t="n">
        <f aca="false">SUM(L14-I14)</f>
        <v>0</v>
      </c>
      <c r="L14" s="25" t="n">
        <f aca="false">SUM(I14*1.08)</f>
        <v>0</v>
      </c>
      <c r="M14" s="20"/>
      <c r="N14" s="30"/>
      <c r="O14" s="28"/>
    </row>
    <row r="15" customFormat="false" ht="12.75" hidden="false" customHeight="false" outlineLevel="0" collapsed="false">
      <c r="A15" s="20" t="n">
        <v>10</v>
      </c>
      <c r="B15" s="44" t="s">
        <v>41</v>
      </c>
      <c r="C15" s="45" t="s">
        <v>42</v>
      </c>
      <c r="D15" s="46" t="s">
        <v>43</v>
      </c>
      <c r="E15" s="47" t="s">
        <v>19</v>
      </c>
      <c r="F15" s="48" t="n">
        <v>5</v>
      </c>
      <c r="G15" s="24" t="n">
        <v>2</v>
      </c>
      <c r="H15" s="49"/>
      <c r="I15" s="25" t="n">
        <f aca="false">SUM(G15*H15)</f>
        <v>0</v>
      </c>
      <c r="J15" s="26" t="s">
        <v>20</v>
      </c>
      <c r="K15" s="27" t="n">
        <f aca="false">SUM(L15-I15)</f>
        <v>0</v>
      </c>
      <c r="L15" s="25" t="n">
        <f aca="false">SUM(I15*1.08)</f>
        <v>0</v>
      </c>
      <c r="M15" s="20"/>
      <c r="N15" s="20"/>
      <c r="O15" s="28"/>
    </row>
    <row r="16" customFormat="false" ht="12.75" hidden="false" customHeight="false" outlineLevel="0" collapsed="false">
      <c r="A16" s="20" t="n">
        <v>11</v>
      </c>
      <c r="B16" s="29" t="s">
        <v>44</v>
      </c>
      <c r="C16" s="22" t="s">
        <v>25</v>
      </c>
      <c r="D16" s="22" t="s">
        <v>45</v>
      </c>
      <c r="E16" s="22" t="s">
        <v>19</v>
      </c>
      <c r="F16" s="23" t="s">
        <v>46</v>
      </c>
      <c r="G16" s="24" t="n">
        <v>2</v>
      </c>
      <c r="H16" s="43"/>
      <c r="I16" s="25" t="n">
        <f aca="false">SUM(G16*H16)</f>
        <v>0</v>
      </c>
      <c r="J16" s="26" t="s">
        <v>20</v>
      </c>
      <c r="K16" s="27" t="n">
        <f aca="false">SUM(L16-I16)</f>
        <v>0</v>
      </c>
      <c r="L16" s="25" t="n">
        <f aca="false">SUM(I16*1.08)</f>
        <v>0</v>
      </c>
      <c r="M16" s="20"/>
      <c r="N16" s="20"/>
      <c r="O16" s="28"/>
    </row>
    <row r="17" customFormat="false" ht="12.75" hidden="false" customHeight="false" outlineLevel="0" collapsed="false">
      <c r="A17" s="20" t="n">
        <v>12</v>
      </c>
      <c r="B17" s="34" t="s">
        <v>47</v>
      </c>
      <c r="C17" s="35" t="s">
        <v>29</v>
      </c>
      <c r="D17" s="50" t="n">
        <v>0.003</v>
      </c>
      <c r="E17" s="37" t="s">
        <v>30</v>
      </c>
      <c r="F17" s="51" t="s">
        <v>31</v>
      </c>
      <c r="G17" s="24" t="n">
        <v>2</v>
      </c>
      <c r="H17" s="39"/>
      <c r="I17" s="25" t="n">
        <f aca="false">SUM(G17*H17)</f>
        <v>0</v>
      </c>
      <c r="J17" s="26" t="s">
        <v>20</v>
      </c>
      <c r="K17" s="27" t="n">
        <f aca="false">SUM(L17-I17)</f>
        <v>0</v>
      </c>
      <c r="L17" s="25" t="n">
        <f aca="false">SUM(I17*1.08)</f>
        <v>0</v>
      </c>
      <c r="M17" s="20"/>
      <c r="N17" s="20"/>
      <c r="O17" s="28"/>
    </row>
    <row r="18" customFormat="false" ht="12.75" hidden="false" customHeight="false" outlineLevel="0" collapsed="false">
      <c r="A18" s="20" t="n">
        <v>13</v>
      </c>
      <c r="B18" s="29" t="s">
        <v>48</v>
      </c>
      <c r="C18" s="22" t="s">
        <v>33</v>
      </c>
      <c r="D18" s="33" t="s">
        <v>49</v>
      </c>
      <c r="E18" s="22" t="s">
        <v>19</v>
      </c>
      <c r="F18" s="23" t="n">
        <v>5</v>
      </c>
      <c r="G18" s="24" t="n">
        <v>40</v>
      </c>
      <c r="H18" s="39"/>
      <c r="I18" s="25" t="n">
        <f aca="false">SUM(G18*H18)</f>
        <v>0</v>
      </c>
      <c r="J18" s="26" t="s">
        <v>20</v>
      </c>
      <c r="K18" s="27" t="n">
        <f aca="false">SUM(L18-I18)</f>
        <v>0</v>
      </c>
      <c r="L18" s="25" t="n">
        <f aca="false">SUM(I18*1.08)</f>
        <v>0</v>
      </c>
      <c r="M18" s="20"/>
      <c r="N18" s="20"/>
      <c r="O18" s="28"/>
    </row>
    <row r="19" customFormat="false" ht="12.75" hidden="false" customHeight="false" outlineLevel="0" collapsed="false">
      <c r="A19" s="20" t="n">
        <v>14</v>
      </c>
      <c r="B19" s="29" t="s">
        <v>48</v>
      </c>
      <c r="C19" s="22" t="s">
        <v>17</v>
      </c>
      <c r="D19" s="33" t="s">
        <v>50</v>
      </c>
      <c r="E19" s="22" t="s">
        <v>19</v>
      </c>
      <c r="F19" s="23" t="n">
        <v>30</v>
      </c>
      <c r="G19" s="24" t="n">
        <v>70</v>
      </c>
      <c r="H19" s="39"/>
      <c r="I19" s="25" t="n">
        <f aca="false">SUM(G19*H19)</f>
        <v>0</v>
      </c>
      <c r="J19" s="26" t="s">
        <v>20</v>
      </c>
      <c r="K19" s="27" t="n">
        <f aca="false">SUM(L19-I19)</f>
        <v>0</v>
      </c>
      <c r="L19" s="25" t="n">
        <f aca="false">SUM(I19*1.08)</f>
        <v>0</v>
      </c>
      <c r="M19" s="20"/>
      <c r="N19" s="20"/>
      <c r="O19" s="28"/>
    </row>
    <row r="20" customFormat="false" ht="12.75" hidden="false" customHeight="false" outlineLevel="0" collapsed="false">
      <c r="A20" s="20" t="n">
        <v>15</v>
      </c>
      <c r="B20" s="29" t="s">
        <v>51</v>
      </c>
      <c r="C20" s="22" t="s">
        <v>33</v>
      </c>
      <c r="D20" s="22" t="s">
        <v>52</v>
      </c>
      <c r="E20" s="22" t="s">
        <v>19</v>
      </c>
      <c r="F20" s="23" t="n">
        <v>5</v>
      </c>
      <c r="G20" s="24" t="n">
        <v>70</v>
      </c>
      <c r="H20" s="39"/>
      <c r="I20" s="25" t="n">
        <f aca="false">SUM(G20*H20)</f>
        <v>0</v>
      </c>
      <c r="J20" s="26" t="s">
        <v>20</v>
      </c>
      <c r="K20" s="27" t="n">
        <f aca="false">SUM(L20-I20)</f>
        <v>0</v>
      </c>
      <c r="L20" s="25" t="n">
        <f aca="false">SUM(I20*1.08)</f>
        <v>0</v>
      </c>
      <c r="M20" s="20"/>
      <c r="N20" s="20"/>
      <c r="O20" s="28"/>
    </row>
    <row r="21" customFormat="false" ht="12.75" hidden="false" customHeight="false" outlineLevel="0" collapsed="false">
      <c r="A21" s="20" t="n">
        <v>16</v>
      </c>
      <c r="B21" s="29" t="s">
        <v>53</v>
      </c>
      <c r="C21" s="22" t="s">
        <v>33</v>
      </c>
      <c r="D21" s="33" t="s">
        <v>54</v>
      </c>
      <c r="E21" s="22" t="s">
        <v>19</v>
      </c>
      <c r="F21" s="23" t="n">
        <v>10</v>
      </c>
      <c r="G21" s="24" t="n">
        <v>2</v>
      </c>
      <c r="H21" s="39"/>
      <c r="I21" s="25" t="n">
        <f aca="false">SUM(G21*H21)</f>
        <v>0</v>
      </c>
      <c r="J21" s="26" t="s">
        <v>20</v>
      </c>
      <c r="K21" s="27" t="n">
        <f aca="false">SUM(L21-I21)</f>
        <v>0</v>
      </c>
      <c r="L21" s="25" t="n">
        <f aca="false">SUM(I21*1.08)</f>
        <v>0</v>
      </c>
      <c r="M21" s="20"/>
      <c r="N21" s="20"/>
      <c r="O21" s="28"/>
    </row>
    <row r="22" customFormat="false" ht="12.75" hidden="false" customHeight="false" outlineLevel="0" collapsed="false">
      <c r="A22" s="20" t="n">
        <v>17</v>
      </c>
      <c r="B22" s="29" t="s">
        <v>53</v>
      </c>
      <c r="C22" s="22" t="s">
        <v>33</v>
      </c>
      <c r="D22" s="33" t="s">
        <v>55</v>
      </c>
      <c r="E22" s="22" t="s">
        <v>19</v>
      </c>
      <c r="F22" s="23" t="n">
        <v>10</v>
      </c>
      <c r="G22" s="24" t="n">
        <v>160</v>
      </c>
      <c r="H22" s="39"/>
      <c r="I22" s="25" t="n">
        <f aca="false">SUM(G22*H22)</f>
        <v>0</v>
      </c>
      <c r="J22" s="26" t="s">
        <v>20</v>
      </c>
      <c r="K22" s="27" t="n">
        <f aca="false">SUM(L22-I22)</f>
        <v>0</v>
      </c>
      <c r="L22" s="25" t="n">
        <f aca="false">SUM(I22*1.08)</f>
        <v>0</v>
      </c>
      <c r="M22" s="20"/>
      <c r="N22" s="20"/>
      <c r="O22" s="28"/>
    </row>
    <row r="23" customFormat="false" ht="12.75" hidden="false" customHeight="false" outlineLevel="0" collapsed="false">
      <c r="A23" s="20" t="n">
        <v>18</v>
      </c>
      <c r="B23" s="44" t="s">
        <v>56</v>
      </c>
      <c r="C23" s="22" t="s">
        <v>57</v>
      </c>
      <c r="D23" s="22" t="s">
        <v>58</v>
      </c>
      <c r="E23" s="22" t="s">
        <v>19</v>
      </c>
      <c r="F23" s="23" t="n">
        <v>10</v>
      </c>
      <c r="G23" s="24" t="n">
        <v>30</v>
      </c>
      <c r="H23" s="39"/>
      <c r="I23" s="25" t="n">
        <f aca="false">SUM(G23*H23)</f>
        <v>0</v>
      </c>
      <c r="J23" s="26" t="s">
        <v>20</v>
      </c>
      <c r="K23" s="27" t="n">
        <f aca="false">SUM(L23-I23)</f>
        <v>0</v>
      </c>
      <c r="L23" s="25" t="n">
        <f aca="false">SUM(I23*1.08)</f>
        <v>0</v>
      </c>
      <c r="M23" s="20"/>
      <c r="N23" s="20"/>
      <c r="O23" s="28"/>
    </row>
    <row r="24" customFormat="false" ht="12.75" hidden="false" customHeight="false" outlineLevel="0" collapsed="false">
      <c r="A24" s="20" t="n">
        <v>19</v>
      </c>
      <c r="B24" s="29" t="s">
        <v>59</v>
      </c>
      <c r="C24" s="22" t="s">
        <v>42</v>
      </c>
      <c r="D24" s="22" t="s">
        <v>60</v>
      </c>
      <c r="E24" s="22" t="s">
        <v>19</v>
      </c>
      <c r="F24" s="40" t="n">
        <v>10</v>
      </c>
      <c r="G24" s="24" t="n">
        <v>250</v>
      </c>
      <c r="H24" s="39"/>
      <c r="I24" s="25" t="n">
        <f aca="false">SUM(G24*H24)</f>
        <v>0</v>
      </c>
      <c r="J24" s="26" t="s">
        <v>20</v>
      </c>
      <c r="K24" s="27" t="n">
        <f aca="false">SUM(L24-I24)</f>
        <v>0</v>
      </c>
      <c r="L24" s="25" t="n">
        <f aca="false">SUM(I24*1.08)</f>
        <v>0</v>
      </c>
      <c r="M24" s="20"/>
      <c r="N24" s="20"/>
      <c r="O24" s="28"/>
    </row>
    <row r="25" customFormat="false" ht="37.3" hidden="false" customHeight="false" outlineLevel="0" collapsed="false">
      <c r="A25" s="20" t="n">
        <v>20</v>
      </c>
      <c r="B25" s="34" t="s">
        <v>61</v>
      </c>
      <c r="C25" s="35" t="s">
        <v>62</v>
      </c>
      <c r="D25" s="52" t="s">
        <v>63</v>
      </c>
      <c r="E25" s="22" t="s">
        <v>19</v>
      </c>
      <c r="F25" s="51" t="s">
        <v>31</v>
      </c>
      <c r="G25" s="24" t="n">
        <v>80</v>
      </c>
      <c r="H25" s="25"/>
      <c r="I25" s="25" t="n">
        <f aca="false">SUM(G25*H25)</f>
        <v>0</v>
      </c>
      <c r="J25" s="26" t="s">
        <v>20</v>
      </c>
      <c r="K25" s="27" t="n">
        <f aca="false">SUM(L25-I25)</f>
        <v>0</v>
      </c>
      <c r="L25" s="25" t="n">
        <f aca="false">SUM(I25*1.08)</f>
        <v>0</v>
      </c>
      <c r="M25" s="20"/>
      <c r="N25" s="20"/>
      <c r="O25" s="28"/>
    </row>
    <row r="26" customFormat="false" ht="12.75" hidden="false" customHeight="false" outlineLevel="0" collapsed="false">
      <c r="A26" s="20" t="n">
        <v>21</v>
      </c>
      <c r="B26" s="34" t="s">
        <v>64</v>
      </c>
      <c r="C26" s="35" t="s">
        <v>29</v>
      </c>
      <c r="D26" s="50" t="n">
        <v>0.003</v>
      </c>
      <c r="E26" s="37" t="s">
        <v>30</v>
      </c>
      <c r="F26" s="51" t="s">
        <v>31</v>
      </c>
      <c r="G26" s="24" t="n">
        <v>2</v>
      </c>
      <c r="H26" s="25"/>
      <c r="I26" s="25" t="n">
        <f aca="false">SUM(G26*H26)</f>
        <v>0</v>
      </c>
      <c r="J26" s="26" t="s">
        <v>20</v>
      </c>
      <c r="K26" s="27" t="n">
        <f aca="false">SUM(L26-I26)</f>
        <v>0</v>
      </c>
      <c r="L26" s="25" t="n">
        <f aca="false">SUM(I26*1.08)</f>
        <v>0</v>
      </c>
      <c r="M26" s="20"/>
      <c r="N26" s="20"/>
      <c r="O26" s="28"/>
    </row>
    <row r="27" customFormat="false" ht="12.75" hidden="false" customHeight="false" outlineLevel="0" collapsed="false">
      <c r="A27" s="20" t="n">
        <v>22</v>
      </c>
      <c r="B27" s="53" t="s">
        <v>65</v>
      </c>
      <c r="C27" s="22" t="s">
        <v>17</v>
      </c>
      <c r="D27" s="22" t="s">
        <v>66</v>
      </c>
      <c r="E27" s="22" t="s">
        <v>19</v>
      </c>
      <c r="F27" s="23" t="n">
        <v>30</v>
      </c>
      <c r="G27" s="24" t="n">
        <v>2</v>
      </c>
      <c r="H27" s="43"/>
      <c r="I27" s="25" t="n">
        <f aca="false">SUM(G27*H27)</f>
        <v>0</v>
      </c>
      <c r="J27" s="26" t="s">
        <v>20</v>
      </c>
      <c r="K27" s="27" t="n">
        <f aca="false">SUM(L27-I27)</f>
        <v>0</v>
      </c>
      <c r="L27" s="25" t="n">
        <f aca="false">SUM(I27*1.08)</f>
        <v>0</v>
      </c>
      <c r="M27" s="20"/>
      <c r="N27" s="20"/>
      <c r="O27" s="28"/>
    </row>
    <row r="28" customFormat="false" ht="12.75" hidden="false" customHeight="false" outlineLevel="0" collapsed="false">
      <c r="A28" s="20" t="n">
        <v>23</v>
      </c>
      <c r="B28" s="54" t="s">
        <v>65</v>
      </c>
      <c r="C28" s="55" t="s">
        <v>17</v>
      </c>
      <c r="D28" s="55" t="s">
        <v>67</v>
      </c>
      <c r="E28" s="55" t="s">
        <v>19</v>
      </c>
      <c r="F28" s="56" t="n">
        <v>30</v>
      </c>
      <c r="G28" s="24" t="n">
        <v>2</v>
      </c>
      <c r="H28" s="43"/>
      <c r="I28" s="25" t="n">
        <f aca="false">SUM(G28*H28)</f>
        <v>0</v>
      </c>
      <c r="J28" s="26" t="s">
        <v>20</v>
      </c>
      <c r="K28" s="27" t="n">
        <f aca="false">SUM(L28-I28)</f>
        <v>0</v>
      </c>
      <c r="L28" s="25" t="n">
        <f aca="false">SUM(I28*1.08)</f>
        <v>0</v>
      </c>
      <c r="M28" s="20"/>
      <c r="N28" s="20"/>
      <c r="O28" s="28"/>
    </row>
    <row r="29" customFormat="false" ht="12.75" hidden="false" customHeight="false" outlineLevel="0" collapsed="false">
      <c r="A29" s="20" t="n">
        <v>24</v>
      </c>
      <c r="B29" s="53" t="s">
        <v>65</v>
      </c>
      <c r="C29" s="22" t="s">
        <v>17</v>
      </c>
      <c r="D29" s="22" t="s">
        <v>68</v>
      </c>
      <c r="E29" s="22" t="s">
        <v>19</v>
      </c>
      <c r="F29" s="23" t="n">
        <v>30</v>
      </c>
      <c r="G29" s="24" t="n">
        <v>2</v>
      </c>
      <c r="H29" s="43"/>
      <c r="I29" s="25" t="n">
        <f aca="false">SUM(G29*H29)</f>
        <v>0</v>
      </c>
      <c r="J29" s="26" t="s">
        <v>20</v>
      </c>
      <c r="K29" s="27" t="n">
        <f aca="false">SUM(L29-I29)</f>
        <v>0</v>
      </c>
      <c r="L29" s="25" t="n">
        <f aca="false">SUM(I29*1.08)</f>
        <v>0</v>
      </c>
      <c r="M29" s="20"/>
      <c r="N29" s="20"/>
      <c r="O29" s="28"/>
    </row>
    <row r="30" customFormat="false" ht="12.75" hidden="false" customHeight="false" outlineLevel="0" collapsed="false">
      <c r="A30" s="20" t="n">
        <v>25</v>
      </c>
      <c r="B30" s="53" t="s">
        <v>65</v>
      </c>
      <c r="C30" s="22" t="s">
        <v>17</v>
      </c>
      <c r="D30" s="22" t="s">
        <v>69</v>
      </c>
      <c r="E30" s="22" t="s">
        <v>19</v>
      </c>
      <c r="F30" s="57" t="n">
        <v>30</v>
      </c>
      <c r="G30" s="24" t="n">
        <v>2</v>
      </c>
      <c r="H30" s="58"/>
      <c r="I30" s="25" t="n">
        <f aca="false">SUM(G30*H30)</f>
        <v>0</v>
      </c>
      <c r="J30" s="26" t="s">
        <v>20</v>
      </c>
      <c r="K30" s="27" t="n">
        <f aca="false">SUM(L30-I30)</f>
        <v>0</v>
      </c>
      <c r="L30" s="25" t="n">
        <f aca="false">SUM(I30*1.08)</f>
        <v>0</v>
      </c>
      <c r="M30" s="20"/>
      <c r="N30" s="20"/>
      <c r="O30" s="28"/>
    </row>
    <row r="31" customFormat="false" ht="12.75" hidden="false" customHeight="false" outlineLevel="0" collapsed="false">
      <c r="A31" s="20" t="n">
        <v>26</v>
      </c>
      <c r="B31" s="29" t="s">
        <v>70</v>
      </c>
      <c r="C31" s="22" t="s">
        <v>33</v>
      </c>
      <c r="D31" s="33" t="s">
        <v>71</v>
      </c>
      <c r="E31" s="22" t="s">
        <v>19</v>
      </c>
      <c r="F31" s="23" t="n">
        <v>10</v>
      </c>
      <c r="G31" s="24" t="n">
        <v>180</v>
      </c>
      <c r="H31" s="25"/>
      <c r="I31" s="25" t="n">
        <f aca="false">SUM(G31*H31)</f>
        <v>0</v>
      </c>
      <c r="J31" s="26" t="s">
        <v>20</v>
      </c>
      <c r="K31" s="27" t="n">
        <f aca="false">SUM(L31-I31)</f>
        <v>0</v>
      </c>
      <c r="L31" s="25" t="n">
        <f aca="false">SUM(I31*1.08)</f>
        <v>0</v>
      </c>
      <c r="M31" s="20"/>
      <c r="N31" s="20"/>
      <c r="O31" s="28"/>
    </row>
    <row r="32" customFormat="false" ht="12.75" hidden="false" customHeight="false" outlineLevel="0" collapsed="false">
      <c r="A32" s="20" t="n">
        <v>27</v>
      </c>
      <c r="B32" s="29" t="s">
        <v>72</v>
      </c>
      <c r="C32" s="22" t="s">
        <v>17</v>
      </c>
      <c r="D32" s="33" t="s">
        <v>67</v>
      </c>
      <c r="E32" s="22" t="s">
        <v>19</v>
      </c>
      <c r="F32" s="23" t="n">
        <v>30</v>
      </c>
      <c r="G32" s="24" t="n">
        <v>260</v>
      </c>
      <c r="H32" s="25"/>
      <c r="I32" s="25" t="n">
        <f aca="false">SUM(G32*H32)</f>
        <v>0</v>
      </c>
      <c r="J32" s="26" t="s">
        <v>20</v>
      </c>
      <c r="K32" s="27" t="n">
        <f aca="false">SUM(L32-I32)</f>
        <v>0</v>
      </c>
      <c r="L32" s="25" t="n">
        <f aca="false">SUM(I32*1.08)</f>
        <v>0</v>
      </c>
      <c r="M32" s="20"/>
      <c r="N32" s="20"/>
      <c r="O32" s="28"/>
    </row>
    <row r="33" customFormat="false" ht="12.75" hidden="false" customHeight="false" outlineLevel="0" collapsed="false">
      <c r="A33" s="20" t="n">
        <v>28</v>
      </c>
      <c r="B33" s="21" t="s">
        <v>73</v>
      </c>
      <c r="C33" s="22" t="s">
        <v>17</v>
      </c>
      <c r="D33" s="22" t="s">
        <v>74</v>
      </c>
      <c r="E33" s="22" t="s">
        <v>19</v>
      </c>
      <c r="F33" s="23" t="n">
        <v>30</v>
      </c>
      <c r="G33" s="24" t="n">
        <v>5</v>
      </c>
      <c r="H33" s="25"/>
      <c r="I33" s="25" t="n">
        <f aca="false">SUM(G33*H33)</f>
        <v>0</v>
      </c>
      <c r="J33" s="26" t="s">
        <v>20</v>
      </c>
      <c r="K33" s="27" t="n">
        <f aca="false">SUM(L33-I33)</f>
        <v>0</v>
      </c>
      <c r="L33" s="25" t="n">
        <f aca="false">SUM(I33*1.08)</f>
        <v>0</v>
      </c>
      <c r="M33" s="20"/>
      <c r="N33" s="20"/>
      <c r="O33" s="28"/>
    </row>
    <row r="34" customFormat="false" ht="12.75" hidden="false" customHeight="false" outlineLevel="0" collapsed="false">
      <c r="A34" s="20" t="n">
        <v>29</v>
      </c>
      <c r="B34" s="59" t="s">
        <v>73</v>
      </c>
      <c r="C34" s="60" t="s">
        <v>17</v>
      </c>
      <c r="D34" s="22" t="s">
        <v>75</v>
      </c>
      <c r="E34" s="22" t="s">
        <v>19</v>
      </c>
      <c r="F34" s="23" t="n">
        <v>30</v>
      </c>
      <c r="G34" s="24" t="n">
        <v>90</v>
      </c>
      <c r="H34" s="25"/>
      <c r="I34" s="25" t="n">
        <f aca="false">SUM(G34*H34)</f>
        <v>0</v>
      </c>
      <c r="J34" s="26" t="s">
        <v>20</v>
      </c>
      <c r="K34" s="27" t="n">
        <f aca="false">SUM(L34-I34)</f>
        <v>0</v>
      </c>
      <c r="L34" s="25" t="n">
        <f aca="false">SUM(I34*1.08)</f>
        <v>0</v>
      </c>
      <c r="M34" s="20"/>
      <c r="N34" s="20"/>
      <c r="O34" s="28"/>
    </row>
    <row r="35" customFormat="false" ht="12.75" hidden="false" customHeight="false" outlineLevel="0" collapsed="false">
      <c r="A35" s="20" t="n">
        <v>30</v>
      </c>
      <c r="B35" s="53" t="s">
        <v>76</v>
      </c>
      <c r="C35" s="22" t="s">
        <v>42</v>
      </c>
      <c r="D35" s="33" t="s">
        <v>77</v>
      </c>
      <c r="E35" s="22" t="s">
        <v>19</v>
      </c>
      <c r="F35" s="61" t="n">
        <v>10</v>
      </c>
      <c r="G35" s="24" t="n">
        <v>12</v>
      </c>
      <c r="H35" s="25"/>
      <c r="I35" s="25" t="n">
        <f aca="false">SUM(G35*H35)</f>
        <v>0</v>
      </c>
      <c r="J35" s="26" t="s">
        <v>20</v>
      </c>
      <c r="K35" s="27" t="n">
        <f aca="false">SUM(L35-I35)</f>
        <v>0</v>
      </c>
      <c r="L35" s="25" t="n">
        <f aca="false">SUM(I35*1.08)</f>
        <v>0</v>
      </c>
      <c r="M35" s="20"/>
      <c r="N35" s="20"/>
      <c r="O35" s="28"/>
    </row>
    <row r="36" customFormat="false" ht="12.75" hidden="false" customHeight="false" outlineLevel="0" collapsed="false">
      <c r="A36" s="20" t="n">
        <v>31</v>
      </c>
      <c r="B36" s="62" t="s">
        <v>78</v>
      </c>
      <c r="C36" s="55" t="s">
        <v>79</v>
      </c>
      <c r="D36" s="63" t="s">
        <v>80</v>
      </c>
      <c r="E36" s="55" t="s">
        <v>19</v>
      </c>
      <c r="F36" s="56" t="n">
        <v>10</v>
      </c>
      <c r="G36" s="24" t="n">
        <v>40</v>
      </c>
      <c r="H36" s="25"/>
      <c r="I36" s="25" t="n">
        <f aca="false">SUM(G36*H36)</f>
        <v>0</v>
      </c>
      <c r="J36" s="26" t="s">
        <v>20</v>
      </c>
      <c r="K36" s="27" t="n">
        <f aca="false">SUM(L36-I36)</f>
        <v>0</v>
      </c>
      <c r="L36" s="25" t="n">
        <f aca="false">SUM(I36*1.08)</f>
        <v>0</v>
      </c>
      <c r="M36" s="20"/>
      <c r="N36" s="20"/>
      <c r="O36" s="28"/>
    </row>
    <row r="37" customFormat="false" ht="12.75" hidden="false" customHeight="false" outlineLevel="0" collapsed="false">
      <c r="A37" s="20" t="n">
        <v>32</v>
      </c>
      <c r="B37" s="29" t="s">
        <v>81</v>
      </c>
      <c r="C37" s="22" t="s">
        <v>33</v>
      </c>
      <c r="D37" s="33" t="s">
        <v>82</v>
      </c>
      <c r="E37" s="22" t="s">
        <v>19</v>
      </c>
      <c r="F37" s="23" t="n">
        <v>10</v>
      </c>
      <c r="G37" s="24" t="n">
        <v>40</v>
      </c>
      <c r="H37" s="25"/>
      <c r="I37" s="25" t="n">
        <f aca="false">SUM(G37*H37)</f>
        <v>0</v>
      </c>
      <c r="J37" s="26" t="s">
        <v>20</v>
      </c>
      <c r="K37" s="27" t="n">
        <f aca="false">SUM(L37-I37)</f>
        <v>0</v>
      </c>
      <c r="L37" s="25" t="n">
        <f aca="false">SUM(I37*1.08)</f>
        <v>0</v>
      </c>
      <c r="M37" s="20"/>
      <c r="N37" s="20"/>
      <c r="O37" s="28"/>
    </row>
    <row r="38" customFormat="false" ht="12.75" hidden="false" customHeight="false" outlineLevel="0" collapsed="false">
      <c r="A38" s="20" t="n">
        <v>33</v>
      </c>
      <c r="B38" s="29" t="s">
        <v>83</v>
      </c>
      <c r="C38" s="22" t="s">
        <v>84</v>
      </c>
      <c r="D38" s="33" t="s">
        <v>85</v>
      </c>
      <c r="E38" s="22" t="s">
        <v>19</v>
      </c>
      <c r="F38" s="23" t="n">
        <v>30</v>
      </c>
      <c r="G38" s="24" t="n">
        <v>5</v>
      </c>
      <c r="H38" s="25"/>
      <c r="I38" s="25" t="n">
        <f aca="false">SUM(G38*H38)</f>
        <v>0</v>
      </c>
      <c r="J38" s="26" t="s">
        <v>20</v>
      </c>
      <c r="K38" s="27" t="n">
        <f aca="false">SUM(L38-I38)</f>
        <v>0</v>
      </c>
      <c r="L38" s="25" t="n">
        <f aca="false">SUM(I38*1.08)</f>
        <v>0</v>
      </c>
      <c r="M38" s="20"/>
      <c r="N38" s="20"/>
      <c r="O38" s="28"/>
    </row>
    <row r="39" customFormat="false" ht="12.75" hidden="false" customHeight="false" outlineLevel="0" collapsed="false">
      <c r="A39" s="20" t="n">
        <v>34</v>
      </c>
      <c r="B39" s="29" t="s">
        <v>86</v>
      </c>
      <c r="C39" s="22" t="s">
        <v>17</v>
      </c>
      <c r="D39" s="33" t="s">
        <v>87</v>
      </c>
      <c r="E39" s="22" t="s">
        <v>19</v>
      </c>
      <c r="F39" s="23" t="n">
        <v>50</v>
      </c>
      <c r="G39" s="24" t="n">
        <v>85</v>
      </c>
      <c r="H39" s="25"/>
      <c r="I39" s="25" t="n">
        <f aca="false">SUM(G39*H39)</f>
        <v>0</v>
      </c>
      <c r="J39" s="26" t="s">
        <v>20</v>
      </c>
      <c r="K39" s="27" t="n">
        <f aca="false">SUM(L39-I39)</f>
        <v>0</v>
      </c>
      <c r="L39" s="25" t="n">
        <f aca="false">SUM(I39*1.08)</f>
        <v>0</v>
      </c>
      <c r="M39" s="20"/>
      <c r="N39" s="20"/>
      <c r="O39" s="28"/>
    </row>
    <row r="40" customFormat="false" ht="12.75" hidden="false" customHeight="false" outlineLevel="0" collapsed="false">
      <c r="A40" s="20" t="n">
        <v>35</v>
      </c>
      <c r="B40" s="29" t="s">
        <v>86</v>
      </c>
      <c r="C40" s="22" t="s">
        <v>17</v>
      </c>
      <c r="D40" s="33" t="s">
        <v>88</v>
      </c>
      <c r="E40" s="22" t="s">
        <v>19</v>
      </c>
      <c r="F40" s="23" t="n">
        <v>50</v>
      </c>
      <c r="G40" s="24" t="n">
        <v>5</v>
      </c>
      <c r="H40" s="25"/>
      <c r="I40" s="25" t="n">
        <f aca="false">SUM(G40*H40)</f>
        <v>0</v>
      </c>
      <c r="J40" s="26" t="s">
        <v>20</v>
      </c>
      <c r="K40" s="27" t="n">
        <f aca="false">SUM(L40-I40)</f>
        <v>0</v>
      </c>
      <c r="L40" s="25" t="n">
        <f aca="false">SUM(I40*1.08)</f>
        <v>0</v>
      </c>
      <c r="M40" s="20"/>
      <c r="N40" s="20"/>
      <c r="O40" s="28"/>
    </row>
    <row r="41" customFormat="false" ht="12.75" hidden="false" customHeight="false" outlineLevel="0" collapsed="false">
      <c r="A41" s="20" t="n">
        <v>36</v>
      </c>
      <c r="B41" s="64" t="s">
        <v>89</v>
      </c>
      <c r="C41" s="65" t="s">
        <v>17</v>
      </c>
      <c r="D41" s="65" t="s">
        <v>66</v>
      </c>
      <c r="E41" s="66" t="s">
        <v>19</v>
      </c>
      <c r="F41" s="67" t="n">
        <v>28</v>
      </c>
      <c r="G41" s="24" t="n">
        <v>2</v>
      </c>
      <c r="H41" s="25"/>
      <c r="I41" s="25" t="n">
        <f aca="false">SUM(G41*H41)</f>
        <v>0</v>
      </c>
      <c r="J41" s="26" t="s">
        <v>20</v>
      </c>
      <c r="K41" s="27" t="n">
        <f aca="false">SUM(L41-I41)</f>
        <v>0</v>
      </c>
      <c r="L41" s="25" t="n">
        <f aca="false">SUM(I41*1.08)</f>
        <v>0</v>
      </c>
      <c r="M41" s="20"/>
      <c r="N41" s="20"/>
      <c r="O41" s="28"/>
    </row>
    <row r="42" customFormat="false" ht="12.75" hidden="false" customHeight="false" outlineLevel="0" collapsed="false">
      <c r="A42" s="20" t="n">
        <v>37</v>
      </c>
      <c r="B42" s="68" t="s">
        <v>90</v>
      </c>
      <c r="C42" s="69" t="s">
        <v>17</v>
      </c>
      <c r="D42" s="70" t="s">
        <v>69</v>
      </c>
      <c r="E42" s="71" t="s">
        <v>19</v>
      </c>
      <c r="F42" s="72" t="n">
        <v>25</v>
      </c>
      <c r="G42" s="24" t="n">
        <v>2</v>
      </c>
      <c r="H42" s="25"/>
      <c r="I42" s="25" t="n">
        <f aca="false">SUM(G42*H42)</f>
        <v>0</v>
      </c>
      <c r="J42" s="26" t="s">
        <v>20</v>
      </c>
      <c r="K42" s="27" t="n">
        <f aca="false">SUM(L42-I42)</f>
        <v>0</v>
      </c>
      <c r="L42" s="25" t="n">
        <f aca="false">SUM(I42*1.08)</f>
        <v>0</v>
      </c>
      <c r="M42" s="20"/>
      <c r="N42" s="20"/>
      <c r="O42" s="28"/>
    </row>
    <row r="43" customFormat="false" ht="12.75" hidden="false" customHeight="false" outlineLevel="0" collapsed="false">
      <c r="A43" s="20" t="n">
        <v>38</v>
      </c>
      <c r="B43" s="68" t="s">
        <v>90</v>
      </c>
      <c r="C43" s="69" t="s">
        <v>33</v>
      </c>
      <c r="D43" s="73" t="s">
        <v>91</v>
      </c>
      <c r="E43" s="74" t="s">
        <v>19</v>
      </c>
      <c r="F43" s="75" t="n">
        <v>10</v>
      </c>
      <c r="G43" s="24" t="n">
        <v>150</v>
      </c>
      <c r="H43" s="25"/>
      <c r="I43" s="25" t="n">
        <f aca="false">SUM(G43*H43)</f>
        <v>0</v>
      </c>
      <c r="J43" s="26" t="s">
        <v>20</v>
      </c>
      <c r="K43" s="27" t="n">
        <f aca="false">SUM(L43-I43)</f>
        <v>0</v>
      </c>
      <c r="L43" s="25" t="n">
        <f aca="false">SUM(I43*1.08)</f>
        <v>0</v>
      </c>
      <c r="M43" s="20"/>
      <c r="N43" s="20"/>
      <c r="O43" s="28"/>
    </row>
    <row r="44" customFormat="false" ht="12.75" hidden="false" customHeight="false" outlineLevel="0" collapsed="false">
      <c r="A44" s="20" t="n">
        <v>39</v>
      </c>
      <c r="B44" s="76" t="s">
        <v>92</v>
      </c>
      <c r="C44" s="77" t="s">
        <v>93</v>
      </c>
      <c r="D44" s="69" t="s">
        <v>94</v>
      </c>
      <c r="E44" s="22" t="s">
        <v>19</v>
      </c>
      <c r="F44" s="72" t="n">
        <v>10</v>
      </c>
      <c r="G44" s="24" t="n">
        <v>1</v>
      </c>
      <c r="H44" s="25"/>
      <c r="I44" s="25" t="n">
        <f aca="false">SUM(G44*H44)</f>
        <v>0</v>
      </c>
      <c r="J44" s="26" t="s">
        <v>20</v>
      </c>
      <c r="K44" s="27" t="n">
        <f aca="false">SUM(L44-I44)</f>
        <v>0</v>
      </c>
      <c r="L44" s="25" t="n">
        <f aca="false">SUM(I44*1.08)</f>
        <v>0</v>
      </c>
      <c r="M44" s="20"/>
      <c r="N44" s="20"/>
      <c r="O44" s="28"/>
    </row>
    <row r="45" s="84" customFormat="true" ht="12.75" hidden="false" customHeight="false" outlineLevel="0" collapsed="false">
      <c r="A45" s="20" t="n">
        <v>40</v>
      </c>
      <c r="B45" s="78" t="s">
        <v>95</v>
      </c>
      <c r="C45" s="35" t="s">
        <v>93</v>
      </c>
      <c r="D45" s="35" t="s">
        <v>96</v>
      </c>
      <c r="E45" s="35" t="s">
        <v>19</v>
      </c>
      <c r="F45" s="79" t="n">
        <v>1</v>
      </c>
      <c r="G45" s="80" t="n">
        <v>50</v>
      </c>
      <c r="H45" s="81"/>
      <c r="I45" s="25" t="n">
        <f aca="false">SUM(G45*H45)</f>
        <v>0</v>
      </c>
      <c r="J45" s="26" t="s">
        <v>20</v>
      </c>
      <c r="K45" s="27" t="n">
        <f aca="false">SUM(L45-I45)</f>
        <v>0</v>
      </c>
      <c r="L45" s="25" t="n">
        <f aca="false">SUM(I45*1.08)</f>
        <v>0</v>
      </c>
      <c r="M45" s="82"/>
      <c r="N45" s="82"/>
      <c r="O45" s="83"/>
    </row>
    <row r="46" s="84" customFormat="true" ht="12.75" hidden="false" customHeight="false" outlineLevel="0" collapsed="false">
      <c r="A46" s="20" t="n">
        <v>41</v>
      </c>
      <c r="B46" s="78" t="s">
        <v>97</v>
      </c>
      <c r="C46" s="35" t="s">
        <v>93</v>
      </c>
      <c r="D46" s="35" t="s">
        <v>96</v>
      </c>
      <c r="E46" s="35" t="s">
        <v>19</v>
      </c>
      <c r="F46" s="85" t="n">
        <v>1</v>
      </c>
      <c r="G46" s="80" t="n">
        <v>680</v>
      </c>
      <c r="H46" s="81"/>
      <c r="I46" s="25" t="n">
        <f aca="false">SUM(G46*H46)</f>
        <v>0</v>
      </c>
      <c r="J46" s="26" t="s">
        <v>20</v>
      </c>
      <c r="K46" s="27" t="n">
        <f aca="false">SUM(L46-I46)</f>
        <v>0</v>
      </c>
      <c r="L46" s="25" t="n">
        <f aca="false">SUM(I46*1.08)</f>
        <v>0</v>
      </c>
      <c r="M46" s="82"/>
      <c r="N46" s="82"/>
      <c r="O46" s="83"/>
    </row>
    <row r="47" customFormat="false" ht="12.75" hidden="false" customHeight="false" outlineLevel="0" collapsed="false">
      <c r="A47" s="20" t="n">
        <v>42</v>
      </c>
      <c r="B47" s="53" t="s">
        <v>98</v>
      </c>
      <c r="C47" s="22" t="s">
        <v>42</v>
      </c>
      <c r="D47" s="33" t="s">
        <v>99</v>
      </c>
      <c r="E47" s="22" t="s">
        <v>19</v>
      </c>
      <c r="F47" s="85" t="n">
        <v>10</v>
      </c>
      <c r="G47" s="24" t="n">
        <v>420</v>
      </c>
      <c r="H47" s="81"/>
      <c r="I47" s="25" t="n">
        <f aca="false">SUM(G47*H47)</f>
        <v>0</v>
      </c>
      <c r="J47" s="26" t="s">
        <v>20</v>
      </c>
      <c r="K47" s="27" t="n">
        <f aca="false">SUM(L47-I47)</f>
        <v>0</v>
      </c>
      <c r="L47" s="25" t="n">
        <f aca="false">SUM(I47*1.08)</f>
        <v>0</v>
      </c>
      <c r="M47" s="20"/>
      <c r="N47" s="20"/>
      <c r="O47" s="28"/>
    </row>
    <row r="48" customFormat="false" ht="12.75" hidden="false" customHeight="false" outlineLevel="0" collapsed="false">
      <c r="A48" s="20" t="n">
        <v>43</v>
      </c>
      <c r="B48" s="53" t="s">
        <v>98</v>
      </c>
      <c r="C48" s="22" t="s">
        <v>100</v>
      </c>
      <c r="D48" s="33" t="s">
        <v>101</v>
      </c>
      <c r="E48" s="22" t="s">
        <v>19</v>
      </c>
      <c r="F48" s="85" t="s">
        <v>102</v>
      </c>
      <c r="G48" s="24" t="n">
        <v>2</v>
      </c>
      <c r="H48" s="81"/>
      <c r="I48" s="25" t="n">
        <f aca="false">SUM(G48*H48)</f>
        <v>0</v>
      </c>
      <c r="J48" s="26" t="s">
        <v>20</v>
      </c>
      <c r="K48" s="27" t="n">
        <f aca="false">SUM(L48-I48)</f>
        <v>0</v>
      </c>
      <c r="L48" s="25" t="n">
        <f aca="false">SUM(I48*1.08)</f>
        <v>0</v>
      </c>
      <c r="M48" s="20"/>
      <c r="N48" s="20"/>
      <c r="O48" s="28"/>
    </row>
    <row r="49" customFormat="false" ht="13.8" hidden="false" customHeight="false" outlineLevel="0" collapsed="false">
      <c r="H49" s="86" t="s">
        <v>103</v>
      </c>
      <c r="I49" s="87" t="n">
        <f aca="false">SUM(I6:I48)</f>
        <v>0</v>
      </c>
      <c r="J49" s="87" t="n">
        <f aca="false">SUM(J6:J48)</f>
        <v>0</v>
      </c>
      <c r="K49" s="87" t="n">
        <f aca="false">SUM(K6:K48)</f>
        <v>0</v>
      </c>
      <c r="L49" s="87" t="n">
        <f aca="false">SUM(L6:L48)</f>
        <v>0</v>
      </c>
      <c r="O49" s="1"/>
    </row>
    <row r="50" customFormat="false" ht="12.75" hidden="false" customHeight="false" outlineLevel="0" collapsed="false">
      <c r="H50" s="3"/>
      <c r="I50" s="3"/>
      <c r="L50" s="3"/>
      <c r="O50" s="1"/>
    </row>
    <row r="51" customFormat="false" ht="27.75" hidden="false" customHeight="true" outlineLevel="0" collapsed="false">
      <c r="A51" s="88" t="s">
        <v>104</v>
      </c>
      <c r="B51" s="88"/>
      <c r="C51" s="88"/>
      <c r="D51" s="88"/>
      <c r="E51" s="88"/>
      <c r="F51" s="88"/>
      <c r="G51" s="88"/>
      <c r="H51" s="88"/>
      <c r="I51" s="88"/>
      <c r="L51" s="3"/>
      <c r="O51" s="1"/>
    </row>
    <row r="52" customFormat="false" ht="66.4" hidden="false" customHeight="true" outlineLevel="0" collapsed="false">
      <c r="A52" s="88" t="s">
        <v>105</v>
      </c>
      <c r="B52" s="88"/>
      <c r="C52" s="88"/>
      <c r="D52" s="88"/>
      <c r="E52" s="88"/>
      <c r="F52" s="88"/>
      <c r="G52" s="88"/>
      <c r="H52" s="88"/>
      <c r="I52" s="88"/>
      <c r="L52" s="3"/>
      <c r="O52" s="1"/>
    </row>
    <row r="53" customFormat="false" ht="29.25" hidden="false" customHeight="true" outlineLevel="0" collapsed="false">
      <c r="A53" s="88" t="s">
        <v>106</v>
      </c>
      <c r="B53" s="88"/>
      <c r="C53" s="88"/>
      <c r="D53" s="88"/>
      <c r="E53" s="88"/>
      <c r="F53" s="88"/>
      <c r="G53" s="88"/>
      <c r="H53" s="88"/>
      <c r="I53" s="88"/>
      <c r="L53" s="3"/>
      <c r="O53" s="1"/>
    </row>
    <row r="54" customFormat="false" ht="59.7" hidden="false" customHeight="true" outlineLevel="0" collapsed="false">
      <c r="A54" s="88" t="s">
        <v>107</v>
      </c>
      <c r="B54" s="88"/>
      <c r="C54" s="88"/>
      <c r="D54" s="88"/>
      <c r="E54" s="88"/>
      <c r="F54" s="88"/>
      <c r="G54" s="88"/>
      <c r="H54" s="88"/>
      <c r="I54" s="88"/>
      <c r="L54" s="3"/>
      <c r="O54" s="1"/>
    </row>
    <row r="55" customFormat="false" ht="42.5" hidden="false" customHeight="true" outlineLevel="0" collapsed="false">
      <c r="A55" s="89" t="s">
        <v>108</v>
      </c>
      <c r="B55" s="89"/>
      <c r="C55" s="89"/>
      <c r="D55" s="89"/>
      <c r="E55" s="89"/>
      <c r="F55" s="89"/>
      <c r="G55" s="89"/>
      <c r="H55" s="89"/>
      <c r="I55" s="89"/>
      <c r="L55" s="3"/>
      <c r="O55" s="1"/>
    </row>
    <row r="56" customFormat="false" ht="12.75" hidden="false" customHeight="false" outlineLevel="0" collapsed="false">
      <c r="H56" s="3"/>
      <c r="I56" s="3"/>
      <c r="L56" s="3"/>
      <c r="O56" s="1"/>
    </row>
    <row r="57" customFormat="false" ht="12.75" hidden="false" customHeight="false" outlineLevel="0" collapsed="false">
      <c r="H57" s="3"/>
      <c r="I57" s="3"/>
      <c r="L57" s="3"/>
      <c r="O57" s="1"/>
    </row>
    <row r="58" customFormat="false" ht="12.75" hidden="false" customHeight="false" outlineLevel="0" collapsed="false">
      <c r="H58" s="3"/>
      <c r="I58" s="3"/>
      <c r="L58" s="3"/>
      <c r="O58" s="1"/>
    </row>
  </sheetData>
  <mergeCells count="5">
    <mergeCell ref="A51:I51"/>
    <mergeCell ref="A52:I52"/>
    <mergeCell ref="A53:I53"/>
    <mergeCell ref="A54:I54"/>
    <mergeCell ref="A55:I55"/>
  </mergeCells>
  <conditionalFormatting sqref="H27:H29 H45:H48">
    <cfRule type="expression" priority="2" aboveAverage="0" equalAverage="0" bottom="0" percent="0" rank="0" text="" dxfId="0">
      <formula>$G27=#ref!</formula>
    </cfRule>
  </conditionalFormatting>
  <conditionalFormatting sqref="H1:I3 L1:L3 H6:I6 L6:L48 H7:H10 I7:I48 H25:H26 H31:H44 H50:I50 L50:L58 H56:I58">
    <cfRule type="expression" priority="3" aboveAverage="0" equalAverage="0" bottom="0" percent="0" rank="0" text="" dxfId="1">
      <formula>$H1=#ref!</formula>
    </cfRule>
  </conditionalFormatting>
  <conditionalFormatting sqref="A6:A48">
    <cfRule type="duplicateValues" priority="4" aboveAverage="0" equalAverage="0" bottom="0" percent="0" rank="0" text="" dxfId="2"/>
  </conditionalFormatting>
  <printOptions headings="false" gridLines="false" gridLinesSet="true" horizontalCentered="false" verticalCentered="false"/>
  <pageMargins left="0.7875" right="0.7875" top="0.984027777777778" bottom="0.984027777777778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1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LibreOffice/26.2.5.2$Windows_X86_64 LibreOffice_project/cd7284b4cbbfeb507e630c1aac019f4157393acb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2026-05-15T10:42:59Z</dcterms:created>
  <dc:creator>Marcin Feige</dc:creator>
  <dc:description/>
  <dc:language>pl-PL</dc:language>
  <cp:lastModifiedBy/>
  <cp:lastPrinted>2026-07-28T10:02:41Z</cp:lastPrinted>
  <dcterms:modified xsi:type="dcterms:W3CDTF">2026-08-20T10:02:38Z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